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其它\Users\liuye\Desktop\移民施工图设计（最终调价修改版）\桦甸市夹皮沟镇老牛沟村水泥路OK\2.第二篇  路线\路\"/>
    </mc:Choice>
  </mc:AlternateContent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S8" i="1" l="1"/>
  <c r="S7" i="1"/>
  <c r="S32" i="1" s="1"/>
  <c r="M8" i="1"/>
  <c r="M7" i="1"/>
  <c r="C32" i="1"/>
  <c r="D32" i="1"/>
  <c r="E32" i="1"/>
  <c r="F32" i="1"/>
  <c r="J32" i="1"/>
  <c r="K32" i="1"/>
  <c r="M32" i="1" l="1"/>
</calcChain>
</file>

<file path=xl/sharedStrings.xml><?xml version="1.0" encoding="utf-8"?>
<sst xmlns="http://schemas.openxmlformats.org/spreadsheetml/2006/main" count="58" uniqueCount="44">
  <si>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</si>
  <si>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</si>
  <si>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</si>
  <si>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</si>
  <si>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</si>
  <si>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</si>
  <si>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</si>
  <si>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</si>
  <si>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</si>
  <si>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</si>
  <si>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</si>
  <si>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</si>
  <si>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</si>
  <si>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</si>
  <si>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</si>
  <si>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</si>
  <si>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</si>
  <si>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</si>
  <si>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</si>
  <si>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）</t>
    </r>
  </si>
  <si>
    <r>
      <t>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</si>
  <si>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</si>
  <si>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</si>
  <si>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</si>
  <si>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</si>
  <si>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</si>
  <si>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</si>
  <si>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</si>
  <si>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</si>
  <si>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</si>
  <si>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</si>
  <si>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</si>
  <si>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</si>
  <si>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</si>
  <si>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</si>
  <si>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</si>
  <si>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</si>
  <si>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</si>
  <si>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</si>
  <si>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</si>
  <si>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</si>
  <si>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K0+000～K1+000</t>
  </si>
  <si>
    <t>K1+000～K1+488.899</t>
  </si>
  <si>
    <t xml:space="preserve">  桦甸市夹皮沟镇老牛沟村水泥路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</si>
</sst>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 "/>
    <numFmt numFmtId="177" formatCode="0.000_ "/>
    <numFmt numFmtId="178" formatCode="0_ "/>
  </numFmts>
  <fonts count="14" x14ac:knownFonts="1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family val="3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vertAlign val="superscript"/>
      <sz val="10.5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abSelected="1" zoomScale="90" zoomScaleNormal="90" workbookViewId="0">
      <selection activeCell="X15" sqref="X15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 x14ac:dyDescent="0.35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7" ht="18.75" x14ac:dyDescent="0.3">
      <c r="A2" s="1"/>
      <c r="Y2" s="24"/>
      <c r="Z2" s="24"/>
      <c r="AA2" s="24"/>
    </row>
    <row r="3" spans="1:27" ht="25.5" customHeight="1" thickBot="1" x14ac:dyDescent="0.2">
      <c r="A3" s="22" t="s">
        <v>43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3"/>
      <c r="X3" s="23"/>
      <c r="Y3" s="23"/>
      <c r="Z3" s="23"/>
    </row>
    <row r="4" spans="1:27" ht="20.100000000000001" customHeight="1" x14ac:dyDescent="0.15">
      <c r="A4" s="16" t="s">
        <v>28</v>
      </c>
      <c r="B4" s="5" t="s">
        <v>27</v>
      </c>
      <c r="C4" s="15" t="s">
        <v>29</v>
      </c>
      <c r="D4" s="15"/>
      <c r="E4" s="15"/>
      <c r="F4" s="15"/>
      <c r="G4" s="15"/>
      <c r="H4" s="15"/>
      <c r="I4" s="15"/>
      <c r="J4" s="15" t="s">
        <v>23</v>
      </c>
      <c r="K4" s="15"/>
      <c r="L4" s="15"/>
      <c r="M4" s="15" t="s">
        <v>24</v>
      </c>
      <c r="N4" s="15"/>
      <c r="O4" s="15" t="s">
        <v>37</v>
      </c>
      <c r="P4" s="15"/>
      <c r="Q4" s="15"/>
      <c r="R4" s="15"/>
      <c r="S4" s="15" t="s">
        <v>38</v>
      </c>
      <c r="T4" s="15"/>
      <c r="U4" s="15"/>
      <c r="V4" s="15"/>
      <c r="W4" s="15" t="s">
        <v>25</v>
      </c>
      <c r="X4" s="15"/>
      <c r="Y4" s="15"/>
      <c r="Z4" s="15"/>
      <c r="AA4" s="18" t="s">
        <v>1</v>
      </c>
    </row>
    <row r="5" spans="1:27" ht="25.5" customHeight="1" x14ac:dyDescent="0.15">
      <c r="A5" s="17"/>
      <c r="B5" s="3"/>
      <c r="C5" s="20" t="s">
        <v>2</v>
      </c>
      <c r="D5" s="20" t="s">
        <v>3</v>
      </c>
      <c r="E5" s="20"/>
      <c r="F5" s="20"/>
      <c r="G5" s="20" t="s">
        <v>4</v>
      </c>
      <c r="H5" s="20"/>
      <c r="I5" s="20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20" t="s">
        <v>30</v>
      </c>
      <c r="R5" s="20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20" t="s">
        <v>32</v>
      </c>
      <c r="Z5" s="20"/>
      <c r="AA5" s="19"/>
    </row>
    <row r="6" spans="1:27" ht="15" x14ac:dyDescent="0.15">
      <c r="A6" s="17"/>
      <c r="B6" s="4" t="s">
        <v>0</v>
      </c>
      <c r="C6" s="20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9"/>
    </row>
    <row r="7" spans="1:27" ht="21" customHeight="1" x14ac:dyDescent="0.2">
      <c r="A7" s="6" t="s">
        <v>41</v>
      </c>
      <c r="B7" s="11">
        <v>1000</v>
      </c>
      <c r="C7" s="11">
        <v>151.08206050000004</v>
      </c>
      <c r="D7" s="11">
        <v>30.216412099999989</v>
      </c>
      <c r="E7" s="11">
        <v>90.649236300000027</v>
      </c>
      <c r="F7" s="11">
        <v>30.216412099999989</v>
      </c>
      <c r="G7" s="11"/>
      <c r="H7" s="11"/>
      <c r="I7" s="11"/>
      <c r="J7" s="11">
        <v>1927.3813079999995</v>
      </c>
      <c r="K7" s="11">
        <v>1927.3813079999995</v>
      </c>
      <c r="L7" s="11"/>
      <c r="M7" s="11">
        <f>C7</f>
        <v>151.08206050000004</v>
      </c>
      <c r="N7" s="11"/>
      <c r="O7" s="11"/>
      <c r="P7" s="11"/>
      <c r="Q7" s="9"/>
      <c r="R7" s="9"/>
      <c r="S7" s="11">
        <f>J7-M7</f>
        <v>1776.2992474999994</v>
      </c>
      <c r="T7" s="14">
        <v>1</v>
      </c>
      <c r="U7" s="11"/>
      <c r="V7" s="9"/>
      <c r="W7" s="11"/>
      <c r="X7" s="11"/>
      <c r="Y7" s="9"/>
      <c r="Z7" s="9"/>
      <c r="AA7" s="7"/>
    </row>
    <row r="8" spans="1:27" ht="21" customHeight="1" x14ac:dyDescent="0.2">
      <c r="A8" s="6" t="s">
        <v>42</v>
      </c>
      <c r="B8" s="11">
        <v>488.89899999999989</v>
      </c>
      <c r="C8" s="11">
        <v>55.435219999999852</v>
      </c>
      <c r="D8" s="11">
        <v>11.087043999999969</v>
      </c>
      <c r="E8" s="11">
        <v>33.261131999999904</v>
      </c>
      <c r="F8" s="11">
        <v>11.087043999999969</v>
      </c>
      <c r="G8" s="11"/>
      <c r="H8" s="11"/>
      <c r="I8" s="11"/>
      <c r="J8" s="11">
        <v>522.00181399999985</v>
      </c>
      <c r="K8" s="11">
        <v>522.00181399999985</v>
      </c>
      <c r="L8" s="11"/>
      <c r="M8" s="11">
        <f>C8</f>
        <v>55.435219999999852</v>
      </c>
      <c r="N8" s="11"/>
      <c r="O8" s="11"/>
      <c r="P8" s="11"/>
      <c r="Q8" s="9"/>
      <c r="R8" s="9"/>
      <c r="S8" s="11">
        <f>J8-M8</f>
        <v>466.56659400000001</v>
      </c>
      <c r="T8" s="14">
        <v>1</v>
      </c>
      <c r="U8" s="11"/>
      <c r="V8" s="9"/>
      <c r="W8" s="11"/>
      <c r="X8" s="11"/>
      <c r="Y8" s="9"/>
      <c r="Z8" s="9"/>
      <c r="AA8" s="7"/>
    </row>
    <row r="9" spans="1:27" ht="21" customHeight="1" x14ac:dyDescent="0.2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 x14ac:dyDescent="0.2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 x14ac:dyDescent="0.2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 x14ac:dyDescent="0.2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 x14ac:dyDescent="0.2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 x14ac:dyDescent="0.2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 x14ac:dyDescent="0.2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 x14ac:dyDescent="0.2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 x14ac:dyDescent="0.2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 x14ac:dyDescent="0.2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 x14ac:dyDescent="0.2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 x14ac:dyDescent="0.2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 x14ac:dyDescent="0.2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 x14ac:dyDescent="0.2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 x14ac:dyDescent="0.2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 x14ac:dyDescent="0.2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 x14ac:dyDescent="0.2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 x14ac:dyDescent="0.2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 x14ac:dyDescent="0.2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 x14ac:dyDescent="0.2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 x14ac:dyDescent="0.2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 x14ac:dyDescent="0.2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 x14ac:dyDescent="0.25">
      <c r="A32" s="13" t="s">
        <v>36</v>
      </c>
      <c r="B32" s="12"/>
      <c r="C32" s="12">
        <f t="shared" ref="C32:M32" si="0">SUM(C7:C31)</f>
        <v>206.51728049999988</v>
      </c>
      <c r="D32" s="12">
        <f t="shared" si="0"/>
        <v>41.303456099999956</v>
      </c>
      <c r="E32" s="12">
        <f t="shared" si="0"/>
        <v>123.91036829999993</v>
      </c>
      <c r="F32" s="12">
        <f t="shared" si="0"/>
        <v>41.303456099999956</v>
      </c>
      <c r="G32" s="12"/>
      <c r="H32" s="12"/>
      <c r="I32" s="12"/>
      <c r="J32" s="12">
        <f t="shared" si="0"/>
        <v>2449.3831219999993</v>
      </c>
      <c r="K32" s="12">
        <f t="shared" si="0"/>
        <v>2449.3831219999993</v>
      </c>
      <c r="L32" s="12"/>
      <c r="M32" s="12">
        <f t="shared" si="0"/>
        <v>206.51728049999988</v>
      </c>
      <c r="N32" s="12"/>
      <c r="O32" s="12"/>
      <c r="P32" s="12"/>
      <c r="Q32" s="10"/>
      <c r="R32" s="10"/>
      <c r="S32" s="12">
        <f>SUM(S7:S31)</f>
        <v>2242.8658414999995</v>
      </c>
      <c r="T32" s="10"/>
      <c r="U32" s="12"/>
      <c r="V32" s="10"/>
      <c r="W32" s="12"/>
      <c r="X32" s="12"/>
      <c r="Y32" s="10"/>
      <c r="Z32" s="10"/>
      <c r="AA32" s="8"/>
    </row>
    <row r="33" spans="4:17" x14ac:dyDescent="0.15">
      <c r="D33" t="s">
        <v>39</v>
      </c>
      <c r="Q33" t="s">
        <v>40</v>
      </c>
    </row>
  </sheetData>
  <mergeCells count="17">
    <mergeCell ref="C4:I4"/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</mergeCells>
  <phoneticPr fontId="6" type="noConversion"/>
  <pageMargins left="0.98425196850393704" right="0.39370078740157483" top="0.70866141732283472" bottom="0.98425196850393704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32"/>
  <sheetViews>
    <sheetView topLeftCell="A19" zoomScale="70" workbookViewId="0">
      <selection activeCell="W35" sqref="W35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 x14ac:dyDescent="0.15"/>
    <row r="4" ht="20.100000000000001" customHeight="1" x14ac:dyDescent="0.15"/>
    <row r="5" ht="25.5" customHeight="1" x14ac:dyDescent="0.15"/>
    <row r="7" ht="21" customHeight="1" x14ac:dyDescent="0.15"/>
    <row r="8" ht="21" customHeight="1" x14ac:dyDescent="0.15"/>
    <row r="9" ht="21" customHeight="1" x14ac:dyDescent="0.15"/>
    <row r="10" ht="21" customHeight="1" x14ac:dyDescent="0.15"/>
    <row r="11" ht="21" customHeight="1" x14ac:dyDescent="0.15"/>
    <row r="12" ht="21" customHeight="1" x14ac:dyDescent="0.15"/>
    <row r="13" ht="21" customHeight="1" x14ac:dyDescent="0.15"/>
    <row r="14" ht="21" customHeight="1" x14ac:dyDescent="0.15"/>
    <row r="15" ht="21" customHeight="1" x14ac:dyDescent="0.15"/>
    <row r="16" ht="21" customHeight="1" x14ac:dyDescent="0.15"/>
    <row r="17" ht="21" customHeight="1" x14ac:dyDescent="0.15"/>
    <row r="18" ht="21" customHeight="1" x14ac:dyDescent="0.15"/>
    <row r="19" ht="21" customHeight="1" x14ac:dyDescent="0.15"/>
    <row r="20" ht="21" customHeight="1" x14ac:dyDescent="0.15"/>
    <row r="21" ht="21" customHeight="1" x14ac:dyDescent="0.15"/>
    <row r="22" ht="21" customHeight="1" x14ac:dyDescent="0.15"/>
    <row r="23" ht="21" customHeight="1" x14ac:dyDescent="0.15"/>
    <row r="24" ht="21" customHeight="1" x14ac:dyDescent="0.15"/>
    <row r="25" ht="21" customHeight="1" x14ac:dyDescent="0.15"/>
    <row r="26" ht="21" customHeight="1" x14ac:dyDescent="0.15"/>
    <row r="27" ht="21" customHeight="1" x14ac:dyDescent="0.15"/>
    <row r="28" ht="21" customHeight="1" x14ac:dyDescent="0.15"/>
    <row r="29" ht="21" customHeight="1" x14ac:dyDescent="0.15"/>
    <row r="30" ht="21" customHeight="1" x14ac:dyDescent="0.15"/>
    <row r="31" ht="21" customHeight="1" x14ac:dyDescent="0.15"/>
    <row r="32" ht="21" customHeight="1" x14ac:dyDescent="0.15"/>
  </sheetData>
  <phoneticPr fontId="13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liuye</cp:lastModifiedBy>
  <cp:lastPrinted>2024-11-15T02:35:58Z</cp:lastPrinted>
  <dcterms:created xsi:type="dcterms:W3CDTF">2001-06-24T02:30:35Z</dcterms:created>
  <dcterms:modified xsi:type="dcterms:W3CDTF">2025-05-06T03:15:20Z</dcterms:modified>
</cp:coreProperties>
</file>